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969483\"/>
    </mc:Choice>
  </mc:AlternateContent>
  <xr:revisionPtr revIDLastSave="0" documentId="13_ncr:1_{89F0D955-977F-47EF-9861-3F5FEC9AF2AF}" xr6:coauthVersionLast="47" xr6:coauthVersionMax="47" xr10:uidLastSave="{00000000-0000-0000-0000-000000000000}"/>
  <bookViews>
    <workbookView xWindow="28680" yWindow="-120" windowWidth="29040" windowHeight="15720" activeTab="2" xr2:uid="{DBBE0FC1-D0AB-4BDE-A874-A4D1683ADD95}"/>
  </bookViews>
  <sheets>
    <sheet name="SR 170" sheetId="1" r:id="rId1"/>
    <sheet name="Channel" sheetId="2" r:id="rId2"/>
    <sheet name="Earthwork Tab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G15" i="2"/>
  <c r="C15" i="2"/>
  <c r="G13" i="2"/>
  <c r="G11" i="2"/>
  <c r="C11" i="2"/>
  <c r="G9" i="2"/>
  <c r="C9" i="2"/>
  <c r="G36" i="1"/>
  <c r="G17" i="1"/>
  <c r="G16" i="1"/>
  <c r="D36" i="1"/>
  <c r="D16" i="1"/>
  <c r="E8" i="3"/>
  <c r="D8" i="3"/>
  <c r="C8" i="3"/>
  <c r="G9" i="1"/>
  <c r="D9" i="1"/>
  <c r="C9" i="1"/>
  <c r="D19" i="3" l="1"/>
  <c r="D44" i="1"/>
  <c r="C44" i="1"/>
  <c r="E15" i="3"/>
  <c r="C14" i="3"/>
  <c r="E13" i="3"/>
  <c r="D13" i="3"/>
  <c r="C13" i="3"/>
  <c r="E12" i="3"/>
  <c r="D12" i="3"/>
  <c r="C12" i="3"/>
  <c r="E11" i="3"/>
  <c r="D11" i="3"/>
  <c r="C11" i="3"/>
  <c r="C10" i="3"/>
  <c r="E9" i="3"/>
  <c r="D9" i="3"/>
  <c r="C9" i="3"/>
  <c r="G17" i="2"/>
  <c r="G7" i="2"/>
  <c r="G5" i="2"/>
  <c r="G44" i="1"/>
  <c r="G42" i="1"/>
  <c r="H43" i="1" s="1"/>
  <c r="G38" i="1"/>
  <c r="H39" i="1" s="1"/>
  <c r="G35" i="1"/>
  <c r="G33" i="1"/>
  <c r="G32" i="1"/>
  <c r="H31" i="1" s="1"/>
  <c r="G30" i="1"/>
  <c r="G28" i="1"/>
  <c r="H27" i="1" s="1"/>
  <c r="G25" i="1"/>
  <c r="G26" i="1"/>
  <c r="G23" i="1"/>
  <c r="G21" i="1"/>
  <c r="G19" i="1"/>
  <c r="G14" i="1"/>
  <c r="H15" i="1" s="1"/>
  <c r="G12" i="1"/>
  <c r="G10" i="1"/>
  <c r="F14" i="2"/>
  <c r="C7" i="2"/>
  <c r="D40" i="1"/>
  <c r="D42" i="1"/>
  <c r="C42" i="1"/>
  <c r="C40" i="1"/>
  <c r="D38" i="1"/>
  <c r="C38" i="1"/>
  <c r="E37" i="1" s="1"/>
  <c r="C36" i="1"/>
  <c r="D26" i="1"/>
  <c r="D35" i="1"/>
  <c r="C35" i="1"/>
  <c r="D33" i="1"/>
  <c r="C33" i="1"/>
  <c r="D32" i="1"/>
  <c r="C32" i="1"/>
  <c r="D30" i="1"/>
  <c r="C30" i="1"/>
  <c r="D28" i="1"/>
  <c r="C28" i="1"/>
  <c r="C26" i="1"/>
  <c r="D25" i="1"/>
  <c r="C25" i="1"/>
  <c r="D23" i="1"/>
  <c r="C23" i="1"/>
  <c r="D21" i="1"/>
  <c r="C21" i="1"/>
  <c r="D19" i="1"/>
  <c r="C19" i="1"/>
  <c r="D17" i="1"/>
  <c r="C17" i="1"/>
  <c r="C16" i="1"/>
  <c r="D14" i="1"/>
  <c r="C14" i="1"/>
  <c r="D12" i="1"/>
  <c r="F11" i="1" s="1"/>
  <c r="C12" i="1"/>
  <c r="D10" i="1"/>
  <c r="C10" i="1"/>
  <c r="F8" i="1"/>
  <c r="E8" i="1"/>
  <c r="H8" i="1"/>
  <c r="F16" i="2"/>
  <c r="E16" i="2"/>
  <c r="F10" i="2"/>
  <c r="F8" i="2"/>
  <c r="F6" i="2"/>
  <c r="H46" i="1"/>
  <c r="H6" i="1"/>
  <c r="H34" i="1"/>
  <c r="F46" i="1"/>
  <c r="E46" i="1"/>
  <c r="F6" i="1"/>
  <c r="E6" i="1"/>
  <c r="E10" i="3" l="1"/>
  <c r="F43" i="1"/>
  <c r="D15" i="3" s="1"/>
  <c r="H16" i="2"/>
  <c r="H14" i="2"/>
  <c r="E20" i="3" s="1"/>
  <c r="H10" i="2"/>
  <c r="H8" i="2"/>
  <c r="H6" i="2"/>
  <c r="H41" i="1"/>
  <c r="H37" i="1"/>
  <c r="E14" i="3" s="1"/>
  <c r="H29" i="1"/>
  <c r="H24" i="1"/>
  <c r="H22" i="1"/>
  <c r="H20" i="1"/>
  <c r="H18" i="1"/>
  <c r="H13" i="1"/>
  <c r="H11" i="1"/>
  <c r="E14" i="2"/>
  <c r="C20" i="3" s="1"/>
  <c r="F12" i="2"/>
  <c r="E8" i="2"/>
  <c r="C19" i="3" s="1"/>
  <c r="E10" i="2"/>
  <c r="E6" i="2"/>
  <c r="F41" i="1"/>
  <c r="E41" i="1"/>
  <c r="F39" i="1"/>
  <c r="E39" i="1"/>
  <c r="F37" i="1"/>
  <c r="D14" i="3" s="1"/>
  <c r="F27" i="1"/>
  <c r="E34" i="1"/>
  <c r="F34" i="1"/>
  <c r="F31" i="1"/>
  <c r="E31" i="1"/>
  <c r="E29" i="1"/>
  <c r="F29" i="1"/>
  <c r="E27" i="1"/>
  <c r="F24" i="1"/>
  <c r="F22" i="1"/>
  <c r="E24" i="1"/>
  <c r="E22" i="1"/>
  <c r="F20" i="1"/>
  <c r="E20" i="1"/>
  <c r="F18" i="1"/>
  <c r="E18" i="1"/>
  <c r="E15" i="1"/>
  <c r="E13" i="1"/>
  <c r="F13" i="1"/>
  <c r="E11" i="1"/>
  <c r="E43" i="1"/>
  <c r="C15" i="3" s="1"/>
  <c r="F15" i="1"/>
  <c r="D10" i="3" s="1"/>
  <c r="F19" i="2" l="1"/>
  <c r="D20" i="3"/>
  <c r="D22" i="3" s="1"/>
  <c r="E19" i="3"/>
  <c r="E22" i="3" s="1"/>
  <c r="C22" i="3"/>
  <c r="H19" i="2"/>
  <c r="H50" i="1"/>
  <c r="E19" i="2"/>
  <c r="F50" i="1"/>
  <c r="E50" i="1"/>
</calcChain>
</file>

<file path=xl/sharedStrings.xml><?xml version="1.0" encoding="utf-8"?>
<sst xmlns="http://schemas.openxmlformats.org/spreadsheetml/2006/main" count="46" uniqueCount="35">
  <si>
    <t>END AREA</t>
  </si>
  <si>
    <t>VOLUME</t>
  </si>
  <si>
    <t>SEEDING</t>
  </si>
  <si>
    <t>STATION</t>
  </si>
  <si>
    <t>CUT</t>
  </si>
  <si>
    <t>FILL</t>
  </si>
  <si>
    <t>END WIDTH</t>
  </si>
  <si>
    <t>AREA</t>
  </si>
  <si>
    <t>SR 170</t>
  </si>
  <si>
    <t>EARTHWORK AND SEEDING TABLE</t>
  </si>
  <si>
    <t>SHEET NO.</t>
  </si>
  <si>
    <t>EXCAVATION</t>
  </si>
  <si>
    <t>EMBANKEMENT</t>
  </si>
  <si>
    <t>CY YD</t>
  </si>
  <si>
    <t>CU YD</t>
  </si>
  <si>
    <t>SQ YD</t>
  </si>
  <si>
    <t>TOTAL CARRIED TO GENERAL SUMMARY</t>
  </si>
  <si>
    <t>S.R. 170</t>
  </si>
  <si>
    <t>CHANNEL</t>
  </si>
  <si>
    <t>drive</t>
  </si>
  <si>
    <t>P.12</t>
  </si>
  <si>
    <t>P.13</t>
  </si>
  <si>
    <t>P.16</t>
  </si>
  <si>
    <t>P.14</t>
  </si>
  <si>
    <t>P.15</t>
  </si>
  <si>
    <t>Omit Calculations for length of structure - covered under structure removed item.</t>
  </si>
  <si>
    <t>END AREA (SF)</t>
  </si>
  <si>
    <t>VOLUME (CY)</t>
  </si>
  <si>
    <t>P.17</t>
  </si>
  <si>
    <t>P.18</t>
  </si>
  <si>
    <t>P.19</t>
  </si>
  <si>
    <t>P.20</t>
  </si>
  <si>
    <t>P.22</t>
  </si>
  <si>
    <t>P.23</t>
  </si>
  <si>
    <t>SEEDING AND MULCHING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</si>
</sst>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&quot;+&quot;00.00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name val="Arial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13"/>
      </patternFill>
    </fill>
    <fill>
      <patternFill patternType="gray125">
        <fgColor indexed="55"/>
        <bgColor indexed="9"/>
      </patternFill>
    </fill>
    <fill>
      <patternFill patternType="gray125">
        <fgColor indexed="47"/>
        <bgColor indexed="9"/>
      </patternFill>
    </fill>
    <fill>
      <patternFill patternType="gray125">
        <fgColor indexed="42"/>
        <b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2" borderId="1" xfId="1" applyFont="1" applyFill="1" applyBorder="1" applyAlignment="1">
      <alignment horizontal="centerContinuous"/>
    </xf>
    <xf numFmtId="0" fontId="3" fillId="0" borderId="2" xfId="1" applyFont="1" applyBorder="1" applyAlignment="1">
      <alignment horizontal="centerContinuous"/>
    </xf>
    <xf numFmtId="0" fontId="2" fillId="3" borderId="1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0" fontId="3" fillId="4" borderId="1" xfId="1" applyFont="1" applyFill="1" applyBorder="1" applyAlignment="1">
      <alignment horizontal="centerContinuous"/>
    </xf>
    <xf numFmtId="0" fontId="2" fillId="4" borderId="2" xfId="1" applyFont="1" applyFill="1" applyBorder="1" applyAlignment="1">
      <alignment horizontal="centerContinuous"/>
    </xf>
    <xf numFmtId="164" fontId="3" fillId="5" borderId="3" xfId="1" applyNumberFormat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164" fontId="1" fillId="6" borderId="3" xfId="1" applyNumberFormat="1" applyFill="1" applyBorder="1"/>
    <xf numFmtId="0" fontId="1" fillId="6" borderId="3" xfId="1" applyFill="1" applyBorder="1"/>
    <xf numFmtId="0" fontId="5" fillId="3" borderId="3" xfId="1" applyFont="1" applyFill="1" applyBorder="1"/>
    <xf numFmtId="0" fontId="4" fillId="3" borderId="3" xfId="1" applyFont="1" applyFill="1" applyBorder="1"/>
    <xf numFmtId="0" fontId="2" fillId="4" borderId="3" xfId="1" applyFont="1" applyFill="1" applyBorder="1"/>
    <xf numFmtId="164" fontId="1" fillId="0" borderId="3" xfId="1" applyNumberFormat="1" applyBorder="1"/>
    <xf numFmtId="0" fontId="1" fillId="0" borderId="3" xfId="1" applyBorder="1"/>
    <xf numFmtId="0" fontId="5" fillId="7" borderId="3" xfId="1" applyFont="1" applyFill="1" applyBorder="1"/>
    <xf numFmtId="0" fontId="4" fillId="7" borderId="3" xfId="1" applyFont="1" applyFill="1" applyBorder="1"/>
    <xf numFmtId="0" fontId="2" fillId="8" borderId="3" xfId="1" applyFont="1" applyFill="1" applyBorder="1"/>
    <xf numFmtId="0" fontId="6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12" xfId="1" applyFont="1" applyBorder="1" applyAlignment="1">
      <alignment horizontal="center" vertical="center" textRotation="90" wrapText="1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</cellXfs>
  <cellStyles count="2">
    <cellStyle name="Normal" xfId="0" builtinId="0"/>
    <cellStyle name="Normal 2" xfId="1" xr:uid="{73454047-13F8-42E1-9926-D98C1CD47B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1C08-F83F-4D98-84A3-EF7C94F7D868}">
  <dimension ref="A2:H50"/>
  <sheetViews>
    <sheetView workbookViewId="0">
      <pane ySplit="3" topLeftCell="A10" activePane="bottomLeft" state="frozen"/>
      <selection pane="bottomLeft" activeCell="J20" sqref="J20"/>
    </sheetView>
  </sheetViews>
  <sheetFormatPr defaultRowHeight="15" x14ac:dyDescent="0.25"/>
  <cols>
    <col min="2" max="2" width="9.7109375" bestFit="1" customWidth="1"/>
    <col min="7" max="7" width="11.7109375" customWidth="1"/>
  </cols>
  <sheetData>
    <row r="2" spans="2:8" x14ac:dyDescent="0.25">
      <c r="B2" s="1" t="s">
        <v>8</v>
      </c>
      <c r="C2" s="2" t="s">
        <v>26</v>
      </c>
      <c r="D2" s="3"/>
      <c r="E2" s="4" t="s">
        <v>27</v>
      </c>
      <c r="F2" s="5"/>
      <c r="G2" s="6" t="s">
        <v>2</v>
      </c>
      <c r="H2" s="7"/>
    </row>
    <row r="3" spans="2:8" x14ac:dyDescent="0.25">
      <c r="B3" s="8" t="s">
        <v>3</v>
      </c>
      <c r="C3" s="9" t="s">
        <v>4</v>
      </c>
      <c r="D3" s="9" t="s">
        <v>5</v>
      </c>
      <c r="E3" s="10" t="s">
        <v>4</v>
      </c>
      <c r="F3" s="11" t="s">
        <v>5</v>
      </c>
      <c r="G3" s="9" t="s">
        <v>6</v>
      </c>
      <c r="H3" s="12" t="s">
        <v>7</v>
      </c>
    </row>
    <row r="4" spans="2:8" x14ac:dyDescent="0.25">
      <c r="B4" s="13"/>
      <c r="C4" s="14"/>
      <c r="D4" s="14"/>
      <c r="E4" s="15"/>
      <c r="F4" s="16"/>
      <c r="G4" s="14"/>
      <c r="H4" s="17"/>
    </row>
    <row r="5" spans="2:8" x14ac:dyDescent="0.25">
      <c r="B5" s="18">
        <v>13275</v>
      </c>
      <c r="C5" s="19">
        <v>0</v>
      </c>
      <c r="D5" s="19">
        <v>0</v>
      </c>
      <c r="E5" s="20"/>
      <c r="F5" s="21"/>
      <c r="G5" s="19">
        <v>0</v>
      </c>
      <c r="H5" s="22"/>
    </row>
    <row r="6" spans="2:8" x14ac:dyDescent="0.25">
      <c r="B6" s="13"/>
      <c r="C6" s="14"/>
      <c r="D6" s="14"/>
      <c r="E6" s="15">
        <f>ROUND(($B7-$B5)*((C7+C5)/2)/27,0)</f>
        <v>0</v>
      </c>
      <c r="F6" s="16">
        <f>ROUND(($B7-$B5)*((D7+D5)/2)/27,0)</f>
        <v>0</v>
      </c>
      <c r="G6" s="14"/>
      <c r="H6" s="17">
        <f>ROUND(($B7-$B5)*((G7+G5)/2)/9,0)</f>
        <v>0</v>
      </c>
    </row>
    <row r="7" spans="2:8" x14ac:dyDescent="0.25">
      <c r="B7" s="18">
        <v>13300</v>
      </c>
      <c r="C7" s="19">
        <v>0</v>
      </c>
      <c r="D7" s="19">
        <v>0</v>
      </c>
      <c r="E7" s="20"/>
      <c r="F7" s="21"/>
      <c r="G7" s="19">
        <v>0</v>
      </c>
      <c r="H7" s="22"/>
    </row>
    <row r="8" spans="2:8" x14ac:dyDescent="0.25">
      <c r="B8" s="13"/>
      <c r="C8" s="14"/>
      <c r="D8" s="14"/>
      <c r="E8" s="15">
        <f>ROUND(($B9-$B7)*((C9+C7)/2)/27,0)</f>
        <v>3</v>
      </c>
      <c r="F8" s="16">
        <f>ROUND(($B9-$B7)*((D9+D7)/2)/27,0)</f>
        <v>1</v>
      </c>
      <c r="G8" s="14"/>
      <c r="H8" s="17">
        <f>ROUND(($B9-$B7)*((G9+G7)/2)/9,0)</f>
        <v>21</v>
      </c>
    </row>
    <row r="9" spans="2:8" x14ac:dyDescent="0.25">
      <c r="B9" s="18">
        <v>13315</v>
      </c>
      <c r="C9" s="19">
        <f>ROUND(9.1346,0)</f>
        <v>9</v>
      </c>
      <c r="D9" s="19">
        <f>ROUND(2.1445,0)</f>
        <v>2</v>
      </c>
      <c r="E9" s="20"/>
      <c r="F9" s="21"/>
      <c r="G9" s="19">
        <f>ROUND(19.8296+5,0)</f>
        <v>25</v>
      </c>
      <c r="H9" s="22"/>
    </row>
    <row r="10" spans="2:8" x14ac:dyDescent="0.25">
      <c r="B10" s="18">
        <v>13315</v>
      </c>
      <c r="C10" s="19">
        <f>ROUND(9.1346+4.7574,0)</f>
        <v>14</v>
      </c>
      <c r="D10" s="19">
        <f>ROUND(2.1445,0)</f>
        <v>2</v>
      </c>
      <c r="E10" s="20"/>
      <c r="F10" s="21"/>
      <c r="G10" s="19">
        <f>ROUND(19.8296+5,0)</f>
        <v>25</v>
      </c>
      <c r="H10" s="22"/>
    </row>
    <row r="11" spans="2:8" x14ac:dyDescent="0.25">
      <c r="B11" s="13"/>
      <c r="C11" s="14"/>
      <c r="D11" s="14"/>
      <c r="E11" s="15">
        <f t="shared" ref="E11:E46" si="0">ROUND(($B12-$B10)*((C12+C10)/2)/27,0)</f>
        <v>5</v>
      </c>
      <c r="F11" s="16">
        <f t="shared" ref="F11:F46" si="1">ROUND(($B12-$B10)*((D12+D10)/2)/27,0)</f>
        <v>1</v>
      </c>
      <c r="G11" s="14"/>
      <c r="H11" s="17">
        <f t="shared" ref="H11:H46" si="2">ROUND(($B12-$B10)*((G12+G10)/2)/9,0)</f>
        <v>28</v>
      </c>
    </row>
    <row r="12" spans="2:8" x14ac:dyDescent="0.25">
      <c r="B12" s="18">
        <v>13325</v>
      </c>
      <c r="C12" s="19">
        <f>ROUND(8.8528+5.05,0)</f>
        <v>14</v>
      </c>
      <c r="D12" s="19">
        <f>ROUND(1.6211,0)</f>
        <v>2</v>
      </c>
      <c r="E12" s="20"/>
      <c r="F12" s="21"/>
      <c r="G12" s="19">
        <f>ROUND(21.2217+5,0)</f>
        <v>26</v>
      </c>
      <c r="H12" s="22"/>
    </row>
    <row r="13" spans="2:8" x14ac:dyDescent="0.25">
      <c r="B13" s="13"/>
      <c r="C13" s="14"/>
      <c r="D13" s="14"/>
      <c r="E13" s="15">
        <f t="shared" si="0"/>
        <v>11</v>
      </c>
      <c r="F13" s="16">
        <f t="shared" si="1"/>
        <v>1</v>
      </c>
      <c r="G13" s="14"/>
      <c r="H13" s="17">
        <f t="shared" si="2"/>
        <v>69</v>
      </c>
    </row>
    <row r="14" spans="2:8" x14ac:dyDescent="0.25">
      <c r="B14" s="18">
        <v>13350</v>
      </c>
      <c r="C14" s="19">
        <f>ROUND(3.6296+0.1297+4.8581,0)</f>
        <v>9</v>
      </c>
      <c r="D14" s="19">
        <f>ROUND(0.6209+0.3606,0)</f>
        <v>1</v>
      </c>
      <c r="E14" s="20"/>
      <c r="F14" s="21"/>
      <c r="G14" s="19">
        <f>ROUND(18.9996+5,0)</f>
        <v>24</v>
      </c>
      <c r="H14" s="22"/>
    </row>
    <row r="15" spans="2:8" x14ac:dyDescent="0.25">
      <c r="B15" s="13"/>
      <c r="C15" s="14"/>
      <c r="D15" s="14"/>
      <c r="E15" s="15">
        <f t="shared" si="0"/>
        <v>7</v>
      </c>
      <c r="F15" s="16">
        <f t="shared" si="1"/>
        <v>1</v>
      </c>
      <c r="G15" s="14"/>
      <c r="H15" s="17">
        <f t="shared" si="2"/>
        <v>75</v>
      </c>
    </row>
    <row r="16" spans="2:8" x14ac:dyDescent="0.25">
      <c r="B16" s="18">
        <v>13375</v>
      </c>
      <c r="C16" s="19">
        <f>ROUND(1.2812+0.7993+4.8743,0)</f>
        <v>7</v>
      </c>
      <c r="D16" s="19">
        <f>ROUND(1.0297+0.7081+0.4825,0)</f>
        <v>2</v>
      </c>
      <c r="E16" s="20"/>
      <c r="F16" s="21"/>
      <c r="G16" s="19">
        <f>ROUND(16.3372+5+3.4085+5,0)</f>
        <v>30</v>
      </c>
      <c r="H16" s="22"/>
    </row>
    <row r="17" spans="2:8" x14ac:dyDescent="0.25">
      <c r="B17" s="18">
        <v>13375</v>
      </c>
      <c r="C17" s="19">
        <f>ROUND(1.2812+0.7993+4.8743+4.9319,0)</f>
        <v>12</v>
      </c>
      <c r="D17" s="19">
        <f>ROUND(1.0297+0.7081+14.3922+0.4825,0)</f>
        <v>17</v>
      </c>
      <c r="E17" s="20"/>
      <c r="F17" s="21"/>
      <c r="G17" s="19">
        <f>ROUND(16.3372+5+3.4085+5,0)</f>
        <v>30</v>
      </c>
      <c r="H17" s="22"/>
    </row>
    <row r="18" spans="2:8" x14ac:dyDescent="0.25">
      <c r="B18" s="13"/>
      <c r="C18" s="14"/>
      <c r="D18" s="14"/>
      <c r="E18" s="15">
        <f t="shared" si="0"/>
        <v>12</v>
      </c>
      <c r="F18" s="16">
        <f t="shared" si="1"/>
        <v>17</v>
      </c>
      <c r="G18" s="14"/>
      <c r="H18" s="17">
        <f t="shared" si="2"/>
        <v>118</v>
      </c>
    </row>
    <row r="19" spans="2:8" x14ac:dyDescent="0.25">
      <c r="B19" s="18">
        <v>13400</v>
      </c>
      <c r="C19" s="19">
        <f>ROUND(1.98+0.9045+3.5885+6.372+0.7149,0)</f>
        <v>14</v>
      </c>
      <c r="D19" s="19">
        <f>ROUND(2.6132+1.1677+14.4064+0.5807+1.7253,0)</f>
        <v>20</v>
      </c>
      <c r="E19" s="20"/>
      <c r="F19" s="21"/>
      <c r="G19" s="19">
        <f>ROUND(21.025+5+23.6086+5,0)</f>
        <v>55</v>
      </c>
      <c r="H19" s="22"/>
    </row>
    <row r="20" spans="2:8" x14ac:dyDescent="0.25">
      <c r="B20" s="13"/>
      <c r="C20" s="14"/>
      <c r="D20" s="14"/>
      <c r="E20" s="15">
        <f t="shared" si="0"/>
        <v>6</v>
      </c>
      <c r="F20" s="16">
        <f t="shared" si="1"/>
        <v>7</v>
      </c>
      <c r="G20" s="14"/>
      <c r="H20" s="17">
        <f t="shared" si="2"/>
        <v>59</v>
      </c>
    </row>
    <row r="21" spans="2:8" x14ac:dyDescent="0.25">
      <c r="B21" s="18">
        <v>13410.05</v>
      </c>
      <c r="C21" s="19">
        <f>ROUND(2.3707+0.7535+3.2992+6.8423+3.1573,0)</f>
        <v>16</v>
      </c>
      <c r="D21" s="19">
        <f>ROUND(3.6011+1.1985+14.4255+0.3785,0)</f>
        <v>20</v>
      </c>
      <c r="E21" s="20"/>
      <c r="F21" s="21"/>
      <c r="G21" s="19">
        <f>ROUND(21.7579+5+24.3823,0)</f>
        <v>51</v>
      </c>
      <c r="H21" s="22"/>
    </row>
    <row r="22" spans="2:8" x14ac:dyDescent="0.25">
      <c r="B22" s="13"/>
      <c r="C22" s="14"/>
      <c r="D22" s="14"/>
      <c r="E22" s="15">
        <f t="shared" si="0"/>
        <v>9</v>
      </c>
      <c r="F22" s="16">
        <f t="shared" si="1"/>
        <v>16</v>
      </c>
      <c r="G22" s="14"/>
      <c r="H22" s="17">
        <f t="shared" si="2"/>
        <v>82</v>
      </c>
    </row>
    <row r="23" spans="2:8" x14ac:dyDescent="0.25">
      <c r="B23" s="18">
        <v>13426.18</v>
      </c>
      <c r="C23" s="19">
        <f>ROUND(3.1829+0.1262+2.9912+7.2678,0)</f>
        <v>14</v>
      </c>
      <c r="D23" s="19">
        <f>ROUND(7.0026+2.4733+14.565+8.1295,0)</f>
        <v>32</v>
      </c>
      <c r="E23" s="20"/>
      <c r="F23" s="21"/>
      <c r="G23" s="19">
        <f>ROUND(23.2668+5+12.0036,0)</f>
        <v>40</v>
      </c>
      <c r="H23" s="22"/>
    </row>
    <row r="24" spans="2:8" x14ac:dyDescent="0.25">
      <c r="B24" s="13"/>
      <c r="C24" s="14"/>
      <c r="D24" s="14"/>
      <c r="E24" s="15">
        <f t="shared" si="0"/>
        <v>13</v>
      </c>
      <c r="F24" s="16">
        <f t="shared" si="1"/>
        <v>54</v>
      </c>
      <c r="G24" s="14"/>
      <c r="H24" s="17">
        <f t="shared" si="2"/>
        <v>127</v>
      </c>
    </row>
    <row r="25" spans="2:8" x14ac:dyDescent="0.25">
      <c r="B25" s="18">
        <v>13448.21</v>
      </c>
      <c r="C25" s="19">
        <f>ROUND(7.8242+3.062+7.7757+0.0075+0.0001,0)</f>
        <v>19</v>
      </c>
      <c r="D25" s="19">
        <f>ROUND(68.9537+14.3255+2.5816+15.4166+0.0215,0)</f>
        <v>101</v>
      </c>
      <c r="E25" s="20"/>
      <c r="F25" s="21"/>
      <c r="G25" s="19">
        <f>ROUND(38.6628+24.8575,0)</f>
        <v>64</v>
      </c>
      <c r="H25" s="22"/>
    </row>
    <row r="26" spans="2:8" x14ac:dyDescent="0.25">
      <c r="B26" s="18">
        <v>13448.21</v>
      </c>
      <c r="C26" s="19">
        <f>ROUND(7.8242+3.062+7.7757+0.0075+0.0001+1.2073,0)</f>
        <v>20</v>
      </c>
      <c r="D26" s="19">
        <f>ROUND(68.9537+14.3255+2.5816+15.4166+0.0215+8.0889,0)</f>
        <v>109</v>
      </c>
      <c r="E26" s="20"/>
      <c r="F26" s="21"/>
      <c r="G26" s="19">
        <f>ROUND(38.6628+24.8575+13.8064+5,0)</f>
        <v>82</v>
      </c>
      <c r="H26" s="22"/>
    </row>
    <row r="27" spans="2:8" x14ac:dyDescent="0.25">
      <c r="B27" s="13"/>
      <c r="C27" s="14"/>
      <c r="D27" s="14"/>
      <c r="E27" s="15">
        <f t="shared" si="0"/>
        <v>4</v>
      </c>
      <c r="F27" s="16">
        <f t="shared" si="1"/>
        <v>29</v>
      </c>
      <c r="G27" s="14"/>
      <c r="H27" s="17">
        <f t="shared" si="2"/>
        <v>58</v>
      </c>
    </row>
    <row r="28" spans="2:8" x14ac:dyDescent="0.25">
      <c r="B28" s="18">
        <v>13454.99</v>
      </c>
      <c r="C28" s="19">
        <f>ROUND(0.0992+3.1278+7.8332+1.8066+2.3002+0.1218,0)</f>
        <v>15</v>
      </c>
      <c r="D28" s="19">
        <f>ROUND(101.0568+14.2041+1.8441+2.8043+2.7484,0)</f>
        <v>123</v>
      </c>
      <c r="E28" s="20"/>
      <c r="F28" s="21"/>
      <c r="G28" s="19">
        <f>ROUND(1.5572+34.054+32.8341+5,0)</f>
        <v>73</v>
      </c>
      <c r="H28" s="22"/>
    </row>
    <row r="29" spans="2:8" x14ac:dyDescent="0.25">
      <c r="B29" s="13"/>
      <c r="C29" s="14"/>
      <c r="D29" s="14"/>
      <c r="E29" s="15">
        <f t="shared" si="0"/>
        <v>11</v>
      </c>
      <c r="F29" s="16">
        <f t="shared" si="1"/>
        <v>112</v>
      </c>
      <c r="G29" s="14"/>
      <c r="H29" s="17">
        <f t="shared" si="2"/>
        <v>141</v>
      </c>
    </row>
    <row r="30" spans="2:8" x14ac:dyDescent="0.25">
      <c r="B30" s="18">
        <v>13479.37</v>
      </c>
      <c r="C30" s="19">
        <f>ROUND(3.1203+6.9296,0)</f>
        <v>10</v>
      </c>
      <c r="D30" s="19">
        <f>ROUND(110.1834+14.6977+0.7943,0)</f>
        <v>126</v>
      </c>
      <c r="E30" s="20"/>
      <c r="F30" s="21"/>
      <c r="G30" s="19">
        <f>ROUND(22.3309+4.1598+5,0)</f>
        <v>31</v>
      </c>
      <c r="H30" s="22"/>
    </row>
    <row r="31" spans="2:8" x14ac:dyDescent="0.25">
      <c r="B31" s="13"/>
      <c r="C31" s="14"/>
      <c r="D31" s="14"/>
      <c r="E31" s="15">
        <f t="shared" si="0"/>
        <v>11</v>
      </c>
      <c r="F31" s="16">
        <f t="shared" si="1"/>
        <v>80</v>
      </c>
      <c r="G31" s="14"/>
      <c r="H31" s="17">
        <f t="shared" si="2"/>
        <v>81</v>
      </c>
    </row>
    <row r="32" spans="2:8" x14ac:dyDescent="0.25">
      <c r="B32" s="18">
        <v>13498.76</v>
      </c>
      <c r="C32" s="19">
        <f>ROUND(11.5373+3.4317+5.6132,0)</f>
        <v>21</v>
      </c>
      <c r="D32" s="19">
        <f>ROUND(79.9183+14.3175+1.4721,0)</f>
        <v>96</v>
      </c>
      <c r="E32" s="20"/>
      <c r="F32" s="21"/>
      <c r="G32" s="19">
        <f>ROUND(33.4185+5.3055+5,0)</f>
        <v>44</v>
      </c>
      <c r="H32" s="22"/>
    </row>
    <row r="33" spans="1:8" x14ac:dyDescent="0.25">
      <c r="B33" s="18">
        <v>13498.76</v>
      </c>
      <c r="C33" s="19">
        <f>ROUND(26.0484+11.5373+3.4317+5.6132,0)</f>
        <v>47</v>
      </c>
      <c r="D33" s="19">
        <f>ROUND(79.9183+14.3175+1.4721,0)</f>
        <v>96</v>
      </c>
      <c r="E33" s="20"/>
      <c r="F33" s="21"/>
      <c r="G33" s="19">
        <f>ROUND(15.5803+5+33.4185+5.3055+5,0)</f>
        <v>64</v>
      </c>
      <c r="H33" s="22"/>
    </row>
    <row r="34" spans="1:8" x14ac:dyDescent="0.25">
      <c r="B34" s="13"/>
      <c r="C34" s="14"/>
      <c r="D34" s="14"/>
      <c r="E34" s="15">
        <f t="shared" si="0"/>
        <v>68</v>
      </c>
      <c r="F34" s="16">
        <f t="shared" si="1"/>
        <v>94</v>
      </c>
      <c r="G34" s="14"/>
      <c r="H34" s="17">
        <f t="shared" si="2"/>
        <v>215</v>
      </c>
    </row>
    <row r="35" spans="1:8" x14ac:dyDescent="0.25">
      <c r="B35" s="18">
        <v>13530</v>
      </c>
      <c r="C35" s="19">
        <f>ROUND(61.3376+4.7645+4.4542,0)</f>
        <v>71</v>
      </c>
      <c r="D35" s="19">
        <f>ROUND(47.8601+14.4012+3.7469,0)</f>
        <v>66</v>
      </c>
      <c r="E35" s="20"/>
      <c r="F35" s="21"/>
      <c r="G35" s="19">
        <f>ROUND(42.3733+5+7.1687+5,0)</f>
        <v>60</v>
      </c>
      <c r="H35" s="22"/>
    </row>
    <row r="36" spans="1:8" x14ac:dyDescent="0.25">
      <c r="B36" s="18">
        <v>13530</v>
      </c>
      <c r="C36" s="19">
        <f>ROUND(61.3376+4.7645,0)</f>
        <v>66</v>
      </c>
      <c r="D36" s="19">
        <f>ROUND(47.8601+3.7469,0)</f>
        <v>52</v>
      </c>
      <c r="E36" s="20"/>
      <c r="F36" s="21"/>
      <c r="G36" s="19">
        <f>ROUND(42.3733+5+7.1687+5,0)</f>
        <v>60</v>
      </c>
      <c r="H36" s="22"/>
    </row>
    <row r="37" spans="1:8" x14ac:dyDescent="0.25">
      <c r="B37" s="13"/>
      <c r="C37" s="14"/>
      <c r="D37" s="14"/>
      <c r="E37" s="15">
        <f t="shared" si="0"/>
        <v>33</v>
      </c>
      <c r="F37" s="16">
        <f t="shared" si="1"/>
        <v>31</v>
      </c>
      <c r="G37" s="14"/>
      <c r="H37" s="17">
        <f t="shared" si="2"/>
        <v>113</v>
      </c>
    </row>
    <row r="38" spans="1:8" x14ac:dyDescent="0.25">
      <c r="B38" s="18">
        <v>13550</v>
      </c>
      <c r="C38" s="19">
        <f>ROUND(19.5508+4.7146,0)</f>
        <v>24</v>
      </c>
      <c r="D38" s="19">
        <f>ROUND(33.3472,0)</f>
        <v>33</v>
      </c>
      <c r="E38" s="20"/>
      <c r="F38" s="21"/>
      <c r="G38" s="19">
        <f>ROUND(36.8887+5,0)</f>
        <v>42</v>
      </c>
      <c r="H38" s="22"/>
    </row>
    <row r="39" spans="1:8" x14ac:dyDescent="0.25">
      <c r="B39" s="13"/>
      <c r="C39" s="14"/>
      <c r="D39" s="14"/>
      <c r="E39" s="15">
        <f t="shared" si="0"/>
        <v>11</v>
      </c>
      <c r="F39" s="16">
        <f t="shared" si="1"/>
        <v>10</v>
      </c>
      <c r="G39" s="14"/>
      <c r="H39" s="17">
        <f t="shared" si="2"/>
        <v>37</v>
      </c>
    </row>
    <row r="40" spans="1:8" x14ac:dyDescent="0.25">
      <c r="A40" t="s">
        <v>19</v>
      </c>
      <c r="B40" s="18">
        <v>13566</v>
      </c>
      <c r="C40" s="19">
        <f>ROUND(3.9115+10.2148,0)</f>
        <v>14</v>
      </c>
      <c r="D40" s="19">
        <f>ROUNDUP(0.4986,0)</f>
        <v>1</v>
      </c>
      <c r="E40" s="20"/>
      <c r="F40" s="21"/>
      <c r="G40" s="19">
        <v>0</v>
      </c>
      <c r="H40" s="22"/>
    </row>
    <row r="41" spans="1:8" x14ac:dyDescent="0.25">
      <c r="B41" s="13"/>
      <c r="C41" s="14"/>
      <c r="D41" s="14"/>
      <c r="E41" s="15">
        <f t="shared" si="0"/>
        <v>5</v>
      </c>
      <c r="F41" s="16">
        <f t="shared" si="1"/>
        <v>2</v>
      </c>
      <c r="G41" s="14"/>
      <c r="H41" s="17">
        <f t="shared" si="2"/>
        <v>15</v>
      </c>
    </row>
    <row r="42" spans="1:8" x14ac:dyDescent="0.25">
      <c r="B42" s="18">
        <v>13575</v>
      </c>
      <c r="C42" s="19">
        <f>ROUND(3.4762+12.7268,0)</f>
        <v>16</v>
      </c>
      <c r="D42" s="19">
        <f>ROUND(11.9451,0)</f>
        <v>12</v>
      </c>
      <c r="E42" s="20"/>
      <c r="F42" s="21"/>
      <c r="G42" s="19">
        <f>ROUND(23.6555+5,0)</f>
        <v>29</v>
      </c>
      <c r="H42" s="22"/>
    </row>
    <row r="43" spans="1:8" x14ac:dyDescent="0.25">
      <c r="B43" s="13"/>
      <c r="C43" s="14"/>
      <c r="D43" s="14"/>
      <c r="E43" s="15">
        <f t="shared" si="0"/>
        <v>10</v>
      </c>
      <c r="F43" s="16">
        <f t="shared" si="1"/>
        <v>6</v>
      </c>
      <c r="G43" s="14"/>
      <c r="H43" s="17">
        <f t="shared" si="2"/>
        <v>65</v>
      </c>
    </row>
    <row r="44" spans="1:8" x14ac:dyDescent="0.25">
      <c r="B44" s="18">
        <v>13600</v>
      </c>
      <c r="C44" s="19">
        <f>ROUND(5.7226+0.0253,0)</f>
        <v>6</v>
      </c>
      <c r="D44" s="19">
        <f>ROUNDUP(0.0093+0.5056,0)</f>
        <v>1</v>
      </c>
      <c r="E44" s="20"/>
      <c r="F44" s="21"/>
      <c r="G44" s="19">
        <f>ROUND(13.0092+5,0)</f>
        <v>18</v>
      </c>
      <c r="H44" s="22"/>
    </row>
    <row r="45" spans="1:8" x14ac:dyDescent="0.25">
      <c r="B45" s="18">
        <v>13600</v>
      </c>
      <c r="C45" s="19">
        <v>0</v>
      </c>
      <c r="D45" s="19">
        <v>0</v>
      </c>
      <c r="E45" s="20"/>
      <c r="F45" s="21"/>
      <c r="G45" s="19">
        <v>0</v>
      </c>
      <c r="H45" s="22"/>
    </row>
    <row r="46" spans="1:8" x14ac:dyDescent="0.25">
      <c r="B46" s="13"/>
      <c r="C46" s="14"/>
      <c r="D46" s="14"/>
      <c r="E46" s="15">
        <f t="shared" si="0"/>
        <v>0</v>
      </c>
      <c r="F46" s="16">
        <f t="shared" si="1"/>
        <v>0</v>
      </c>
      <c r="G46" s="14"/>
      <c r="H46" s="17">
        <f t="shared" si="2"/>
        <v>0</v>
      </c>
    </row>
    <row r="47" spans="1:8" x14ac:dyDescent="0.25">
      <c r="B47" s="18">
        <v>13625</v>
      </c>
      <c r="C47" s="19">
        <v>0</v>
      </c>
      <c r="D47" s="19">
        <v>0</v>
      </c>
      <c r="E47" s="20"/>
      <c r="F47" s="21"/>
      <c r="G47" s="19">
        <v>0</v>
      </c>
      <c r="H47" s="22"/>
    </row>
    <row r="48" spans="1:8" x14ac:dyDescent="0.25">
      <c r="B48" s="13"/>
      <c r="C48" s="14"/>
      <c r="D48" s="14"/>
      <c r="E48" s="15"/>
      <c r="F48" s="16"/>
      <c r="G48" s="14"/>
      <c r="H48" s="17"/>
    </row>
    <row r="50" spans="5:8" x14ac:dyDescent="0.25">
      <c r="E50">
        <f>SUM(E4:E48)</f>
        <v>219</v>
      </c>
      <c r="F50">
        <f>SUM(F4:F48)</f>
        <v>462</v>
      </c>
      <c r="H50">
        <f t="shared" ref="H50" si="3">SUM(H4:H48)</f>
        <v>1304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A209E-2D5E-4826-8BA4-F825251D9171}">
  <dimension ref="B2:I19"/>
  <sheetViews>
    <sheetView workbookViewId="0">
      <selection activeCell="H12" sqref="H12"/>
    </sheetView>
  </sheetViews>
  <sheetFormatPr defaultRowHeight="15" x14ac:dyDescent="0.25"/>
  <cols>
    <col min="2" max="2" width="10.85546875" customWidth="1"/>
    <col min="7" max="7" width="11.5703125" customWidth="1"/>
  </cols>
  <sheetData>
    <row r="2" spans="2:9" x14ac:dyDescent="0.25">
      <c r="B2" s="1" t="s">
        <v>8</v>
      </c>
      <c r="C2" s="2" t="s">
        <v>0</v>
      </c>
      <c r="D2" s="3"/>
      <c r="E2" s="4" t="s">
        <v>1</v>
      </c>
      <c r="F2" s="5"/>
      <c r="G2" s="6" t="s">
        <v>2</v>
      </c>
      <c r="H2" s="7"/>
    </row>
    <row r="3" spans="2:9" x14ac:dyDescent="0.25">
      <c r="B3" s="8" t="s">
        <v>3</v>
      </c>
      <c r="C3" s="9" t="s">
        <v>4</v>
      </c>
      <c r="D3" s="9" t="s">
        <v>5</v>
      </c>
      <c r="E3" s="10" t="s">
        <v>4</v>
      </c>
      <c r="F3" s="11" t="s">
        <v>5</v>
      </c>
      <c r="G3" s="9" t="s">
        <v>6</v>
      </c>
      <c r="H3" s="12" t="s">
        <v>7</v>
      </c>
    </row>
    <row r="4" spans="2:9" x14ac:dyDescent="0.25">
      <c r="B4" s="13"/>
      <c r="C4" s="14"/>
      <c r="D4" s="14"/>
      <c r="E4" s="15"/>
      <c r="F4" s="16"/>
      <c r="G4" s="14"/>
      <c r="H4" s="17"/>
    </row>
    <row r="5" spans="2:9" x14ac:dyDescent="0.25">
      <c r="B5" s="18">
        <v>1895</v>
      </c>
      <c r="C5" s="19">
        <v>0</v>
      </c>
      <c r="D5" s="19">
        <v>0</v>
      </c>
      <c r="E5" s="20"/>
      <c r="F5" s="21"/>
      <c r="G5" s="19">
        <f>ROUND(29.3071+5+5,0)</f>
        <v>39</v>
      </c>
      <c r="H5" s="22"/>
    </row>
    <row r="6" spans="2:9" x14ac:dyDescent="0.25">
      <c r="B6" s="13"/>
      <c r="C6" s="14"/>
      <c r="D6" s="14"/>
      <c r="E6" s="15">
        <f>ROUND(($B7-$B5)*((C7+C5)/2)/27,0)</f>
        <v>18</v>
      </c>
      <c r="F6" s="16">
        <f>ROUND(($B7-$B5)*((D7+D5)/2)/27,0)</f>
        <v>0</v>
      </c>
      <c r="G6" s="14"/>
      <c r="H6" s="17">
        <f>ROUND(($B7-$B5)*((G7+G5)/2)/9,0)</f>
        <v>78</v>
      </c>
    </row>
    <row r="7" spans="2:9" x14ac:dyDescent="0.25">
      <c r="B7" s="18">
        <v>1913.97</v>
      </c>
      <c r="C7" s="19">
        <f>ROUND(50.5205,0)</f>
        <v>51</v>
      </c>
      <c r="D7" s="19">
        <v>0</v>
      </c>
      <c r="E7" s="20"/>
      <c r="F7" s="21"/>
      <c r="G7" s="19">
        <f>ROUND(29.7013+5,0)</f>
        <v>35</v>
      </c>
      <c r="H7" s="22"/>
    </row>
    <row r="8" spans="2:9" x14ac:dyDescent="0.25">
      <c r="B8" s="13"/>
      <c r="C8" s="14"/>
      <c r="D8" s="14"/>
      <c r="E8" s="15">
        <f t="shared" ref="E8:F14" si="0">ROUND(($B9-$B7)*((C9+C7)/2)/27,0)</f>
        <v>33</v>
      </c>
      <c r="F8" s="16">
        <f t="shared" si="0"/>
        <v>0</v>
      </c>
      <c r="G8" s="14"/>
      <c r="H8" s="17">
        <f t="shared" ref="H8:H16" si="1">ROUND(($B9-$B7)*((G9+G7)/2)/9,0)</f>
        <v>41</v>
      </c>
    </row>
    <row r="9" spans="2:9" x14ac:dyDescent="0.25">
      <c r="B9" s="18">
        <v>1926.87</v>
      </c>
      <c r="C9" s="19">
        <f>ROUND(86.8305,0)</f>
        <v>87</v>
      </c>
      <c r="D9" s="19">
        <v>0</v>
      </c>
      <c r="E9" s="20"/>
      <c r="F9" s="21"/>
      <c r="G9" s="19">
        <f>ROUND(0.702+16.5866+5,0)</f>
        <v>22</v>
      </c>
      <c r="H9" s="22"/>
    </row>
    <row r="10" spans="2:9" x14ac:dyDescent="0.25">
      <c r="B10" s="13"/>
      <c r="C10" s="14"/>
      <c r="D10" s="14"/>
      <c r="E10" s="15">
        <f t="shared" si="0"/>
        <v>35</v>
      </c>
      <c r="F10" s="16">
        <f t="shared" si="0"/>
        <v>0</v>
      </c>
      <c r="G10" s="14"/>
      <c r="H10" s="17">
        <f t="shared" si="1"/>
        <v>29</v>
      </c>
    </row>
    <row r="11" spans="2:9" x14ac:dyDescent="0.25">
      <c r="B11" s="18">
        <v>1945.63</v>
      </c>
      <c r="C11" s="19">
        <f>ROUND(14.6252,0)</f>
        <v>15</v>
      </c>
      <c r="D11" s="19">
        <v>0</v>
      </c>
      <c r="E11" s="20"/>
      <c r="F11" s="21"/>
      <c r="G11" s="19">
        <f>ROUND(1.3738+5,0)</f>
        <v>6</v>
      </c>
      <c r="H11" s="22"/>
    </row>
    <row r="12" spans="2:9" x14ac:dyDescent="0.25">
      <c r="B12" s="13"/>
      <c r="C12" s="14"/>
      <c r="D12" s="14"/>
      <c r="E12" s="15">
        <v>0</v>
      </c>
      <c r="F12" s="16">
        <f t="shared" si="0"/>
        <v>0</v>
      </c>
      <c r="G12" s="14"/>
      <c r="H12" s="17">
        <v>0</v>
      </c>
      <c r="I12" t="s">
        <v>25</v>
      </c>
    </row>
    <row r="13" spans="2:9" x14ac:dyDescent="0.25">
      <c r="B13" s="18">
        <v>2038.63</v>
      </c>
      <c r="C13" s="19">
        <v>0</v>
      </c>
      <c r="D13" s="19">
        <f>ROUND(0.0519,0)</f>
        <v>0</v>
      </c>
      <c r="E13" s="20"/>
      <c r="F13" s="21"/>
      <c r="G13" s="19">
        <f>ROUND(0.5995,0)</f>
        <v>1</v>
      </c>
      <c r="H13" s="22"/>
    </row>
    <row r="14" spans="2:9" x14ac:dyDescent="0.25">
      <c r="B14" s="13"/>
      <c r="C14" s="14"/>
      <c r="D14" s="14"/>
      <c r="E14" s="15">
        <f t="shared" si="0"/>
        <v>18</v>
      </c>
      <c r="F14" s="16">
        <f t="shared" si="0"/>
        <v>0</v>
      </c>
      <c r="G14" s="14"/>
      <c r="H14" s="17">
        <f t="shared" si="1"/>
        <v>10</v>
      </c>
    </row>
    <row r="15" spans="2:9" x14ac:dyDescent="0.25">
      <c r="B15" s="18">
        <v>2058.02</v>
      </c>
      <c r="C15" s="19">
        <f>ROUND(49.6552,0)</f>
        <v>50</v>
      </c>
      <c r="D15" s="19">
        <v>0</v>
      </c>
      <c r="E15" s="20"/>
      <c r="F15" s="21"/>
      <c r="G15" s="19">
        <f>ROUND(2.6933+5,0)</f>
        <v>8</v>
      </c>
      <c r="H15" s="22"/>
    </row>
    <row r="16" spans="2:9" x14ac:dyDescent="0.25">
      <c r="B16" s="13"/>
      <c r="C16" s="14"/>
      <c r="D16" s="14"/>
      <c r="E16" s="15">
        <f>ROUND(($B17-$B15)*((C17+C15)/2)/27,0)</f>
        <v>29</v>
      </c>
      <c r="F16" s="15">
        <f>ROUND(($B17-$B15)*((D17+D15)/2)/27,0)</f>
        <v>0</v>
      </c>
      <c r="G16" s="14"/>
      <c r="H16" s="17">
        <f t="shared" si="1"/>
        <v>64</v>
      </c>
    </row>
    <row r="17" spans="2:8" x14ac:dyDescent="0.25">
      <c r="B17" s="18">
        <v>2089</v>
      </c>
      <c r="C17" s="19">
        <v>0</v>
      </c>
      <c r="D17" s="19">
        <v>0</v>
      </c>
      <c r="E17" s="20"/>
      <c r="F17" s="21"/>
      <c r="G17" s="19">
        <f>ROUND(18.7534+5+5,0)</f>
        <v>29</v>
      </c>
      <c r="H17" s="22"/>
    </row>
    <row r="19" spans="2:8" x14ac:dyDescent="0.25">
      <c r="E19">
        <f>SUM(E4:E17)</f>
        <v>133</v>
      </c>
      <c r="F19">
        <f t="shared" ref="F19:H19" si="2">SUM(F4:F17)</f>
        <v>0</v>
      </c>
      <c r="H19">
        <f t="shared" si="2"/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B506-6343-4836-AD4D-600B56590E59}">
  <dimension ref="B1:E22"/>
  <sheetViews>
    <sheetView tabSelected="1" workbookViewId="0">
      <selection activeCell="B2" sqref="B2:E22"/>
    </sheetView>
  </sheetViews>
  <sheetFormatPr defaultRowHeight="15" x14ac:dyDescent="0.25"/>
  <cols>
    <col min="2" max="2" width="25.7109375" customWidth="1"/>
    <col min="3" max="4" width="10.7109375" customWidth="1"/>
  </cols>
  <sheetData>
    <row r="1" spans="2:5" ht="15.75" thickBot="1" x14ac:dyDescent="0.3"/>
    <row r="2" spans="2:5" ht="22.5" customHeight="1" thickBot="1" x14ac:dyDescent="0.3">
      <c r="B2" s="46" t="s">
        <v>9</v>
      </c>
      <c r="C2" s="47"/>
      <c r="D2" s="47"/>
      <c r="E2" s="48"/>
    </row>
    <row r="3" spans="2:5" ht="22.5" customHeight="1" x14ac:dyDescent="0.25">
      <c r="B3" s="49" t="s">
        <v>10</v>
      </c>
      <c r="C3" s="51">
        <v>203</v>
      </c>
      <c r="D3" s="52"/>
      <c r="E3" s="23">
        <v>659</v>
      </c>
    </row>
    <row r="4" spans="2:5" ht="81.95" customHeight="1" x14ac:dyDescent="0.25">
      <c r="B4" s="49"/>
      <c r="C4" s="24" t="s">
        <v>11</v>
      </c>
      <c r="D4" s="25" t="s">
        <v>12</v>
      </c>
      <c r="E4" s="26" t="s">
        <v>34</v>
      </c>
    </row>
    <row r="5" spans="2:5" ht="15" customHeight="1" thickBot="1" x14ac:dyDescent="0.3">
      <c r="B5" s="50"/>
      <c r="C5" s="27" t="s">
        <v>13</v>
      </c>
      <c r="D5" s="28" t="s">
        <v>14</v>
      </c>
      <c r="E5" s="29" t="s">
        <v>15</v>
      </c>
    </row>
    <row r="6" spans="2:5" ht="15" customHeight="1" x14ac:dyDescent="0.25">
      <c r="B6" s="30"/>
      <c r="C6" s="31"/>
      <c r="D6" s="32"/>
      <c r="E6" s="33"/>
    </row>
    <row r="7" spans="2:5" ht="15" customHeight="1" x14ac:dyDescent="0.25">
      <c r="B7" s="34" t="s">
        <v>17</v>
      </c>
      <c r="C7" s="35"/>
      <c r="D7" s="36"/>
      <c r="E7" s="37"/>
    </row>
    <row r="8" spans="2:5" ht="15" customHeight="1" x14ac:dyDescent="0.25">
      <c r="B8" s="38" t="s">
        <v>20</v>
      </c>
      <c r="C8" s="35">
        <f>SUM('SR 170'!E6:E8)</f>
        <v>3</v>
      </c>
      <c r="D8" s="36">
        <f>SUM('SR 170'!F6:F8)</f>
        <v>1</v>
      </c>
      <c r="E8" s="37">
        <f>SUM('SR 170'!H6:H8)</f>
        <v>21</v>
      </c>
    </row>
    <row r="9" spans="2:5" ht="15" customHeight="1" x14ac:dyDescent="0.25">
      <c r="B9" s="38" t="s">
        <v>21</v>
      </c>
      <c r="C9" s="35">
        <f>SUM('SR 170'!E11:E13)</f>
        <v>16</v>
      </c>
      <c r="D9" s="36">
        <f>SUM('SR 170'!F11:F13)</f>
        <v>2</v>
      </c>
      <c r="E9" s="37">
        <f>SUM('SR 170'!H11:H13)</f>
        <v>97</v>
      </c>
    </row>
    <row r="10" spans="2:5" ht="15" customHeight="1" x14ac:dyDescent="0.25">
      <c r="B10" s="38" t="s">
        <v>23</v>
      </c>
      <c r="C10" s="35">
        <f>SUM('SR 170'!E15:E18)</f>
        <v>19</v>
      </c>
      <c r="D10" s="36">
        <f>SUM('SR 170'!F15:F18)</f>
        <v>18</v>
      </c>
      <c r="E10" s="37">
        <f>SUM('SR 170'!H15:H18)</f>
        <v>193</v>
      </c>
    </row>
    <row r="11" spans="2:5" ht="15" customHeight="1" x14ac:dyDescent="0.25">
      <c r="B11" s="38" t="s">
        <v>24</v>
      </c>
      <c r="C11" s="35">
        <f>SUM('SR 170'!E20:E22)</f>
        <v>15</v>
      </c>
      <c r="D11" s="36">
        <f>SUM('SR 170'!F20:F22)</f>
        <v>23</v>
      </c>
      <c r="E11" s="37">
        <f>SUM('SR 170'!H20:H22)</f>
        <v>141</v>
      </c>
    </row>
    <row r="12" spans="2:5" ht="15" customHeight="1" x14ac:dyDescent="0.25">
      <c r="B12" s="38" t="s">
        <v>22</v>
      </c>
      <c r="C12" s="35">
        <f>SUM('SR 170'!E24:E27)</f>
        <v>17</v>
      </c>
      <c r="D12" s="36">
        <f>SUM('SR 170'!F24:F27)</f>
        <v>83</v>
      </c>
      <c r="E12" s="37">
        <f>SUM('SR 170'!H24:H27)</f>
        <v>185</v>
      </c>
    </row>
    <row r="13" spans="2:5" ht="15" customHeight="1" x14ac:dyDescent="0.25">
      <c r="B13" s="38" t="s">
        <v>28</v>
      </c>
      <c r="C13" s="35">
        <f>SUM('SR 170'!E29:E31)</f>
        <v>22</v>
      </c>
      <c r="D13" s="36">
        <f>SUM('SR 170'!F29:F31)</f>
        <v>192</v>
      </c>
      <c r="E13" s="37">
        <f>SUM('SR 170'!H29:H31)</f>
        <v>222</v>
      </c>
    </row>
    <row r="14" spans="2:5" ht="15" customHeight="1" x14ac:dyDescent="0.25">
      <c r="B14" s="38" t="s">
        <v>29</v>
      </c>
      <c r="C14" s="35">
        <f>SUM('SR 170'!E34:E37)</f>
        <v>101</v>
      </c>
      <c r="D14" s="36">
        <f>SUM('SR 170'!F34:F37)</f>
        <v>125</v>
      </c>
      <c r="E14" s="37">
        <f>SUM('SR 170'!H34:H37)</f>
        <v>328</v>
      </c>
    </row>
    <row r="15" spans="2:5" ht="15" customHeight="1" x14ac:dyDescent="0.25">
      <c r="B15" s="38" t="s">
        <v>30</v>
      </c>
      <c r="C15" s="35">
        <f>SUM('SR 170'!E39:E43)</f>
        <v>26</v>
      </c>
      <c r="D15" s="36">
        <f>SUM('SR 170'!F39:F43)</f>
        <v>18</v>
      </c>
      <c r="E15" s="37">
        <f>SUM('SR 170'!H39:H43)</f>
        <v>117</v>
      </c>
    </row>
    <row r="16" spans="2:5" ht="15" customHeight="1" x14ac:dyDescent="0.25">
      <c r="B16" s="38" t="s">
        <v>31</v>
      </c>
      <c r="C16" s="35">
        <v>0</v>
      </c>
      <c r="D16" s="36">
        <v>0</v>
      </c>
      <c r="E16" s="37">
        <v>0</v>
      </c>
    </row>
    <row r="17" spans="2:5" ht="15" customHeight="1" x14ac:dyDescent="0.25">
      <c r="B17" s="38"/>
      <c r="C17" s="35"/>
      <c r="D17" s="36"/>
      <c r="E17" s="37"/>
    </row>
    <row r="18" spans="2:5" ht="15" customHeight="1" x14ac:dyDescent="0.25">
      <c r="B18" s="34" t="s">
        <v>18</v>
      </c>
      <c r="C18" s="35"/>
      <c r="D18" s="36"/>
      <c r="E18" s="37"/>
    </row>
    <row r="19" spans="2:5" ht="15" customHeight="1" x14ac:dyDescent="0.25">
      <c r="B19" s="38" t="s">
        <v>32</v>
      </c>
      <c r="C19" s="35">
        <f>SUM(Channel!E6:E10)</f>
        <v>86</v>
      </c>
      <c r="D19" s="36">
        <f>SUM(Channel!F6:F10)</f>
        <v>0</v>
      </c>
      <c r="E19" s="37">
        <f>SUM(Channel!H6:H10)</f>
        <v>148</v>
      </c>
    </row>
    <row r="20" spans="2:5" ht="15" customHeight="1" x14ac:dyDescent="0.25">
      <c r="B20" s="38" t="s">
        <v>33</v>
      </c>
      <c r="C20" s="35">
        <f>SUM(Channel!E12:E16)</f>
        <v>47</v>
      </c>
      <c r="D20" s="36">
        <f>-SUM(Channel!F12:F16)</f>
        <v>0</v>
      </c>
      <c r="E20" s="37">
        <f>SUM(Channel!H12:H16)</f>
        <v>74</v>
      </c>
    </row>
    <row r="21" spans="2:5" ht="15" customHeight="1" thickBot="1" x14ac:dyDescent="0.3">
      <c r="B21" s="38"/>
      <c r="C21" s="39"/>
      <c r="D21" s="40"/>
      <c r="E21" s="41"/>
    </row>
    <row r="22" spans="2:5" ht="45" customHeight="1" thickBot="1" x14ac:dyDescent="0.3">
      <c r="B22" s="42" t="s">
        <v>16</v>
      </c>
      <c r="C22" s="43">
        <f>SUM(C6:C21)</f>
        <v>352</v>
      </c>
      <c r="D22" s="44">
        <f>SUM(D6:D21)</f>
        <v>462</v>
      </c>
      <c r="E22" s="45">
        <f>SUM(E6:E21)</f>
        <v>1526</v>
      </c>
    </row>
  </sheetData>
  <mergeCells count="3">
    <mergeCell ref="B2:E2"/>
    <mergeCell ref="B3:B5"/>
    <mergeCell ref="C3:D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 170</vt:lpstr>
      <vt:lpstr>Channel</vt:lpstr>
      <vt:lpstr>Earthwork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Hone, Matthew</cp:lastModifiedBy>
  <dcterms:created xsi:type="dcterms:W3CDTF">2024-02-01T15:25:47Z</dcterms:created>
  <dcterms:modified xsi:type="dcterms:W3CDTF">2024-07-10T19:01:21Z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